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5FC525D6-C372-4099-95EE-020B99B41B2F}" xr6:coauthVersionLast="47" xr6:coauthVersionMax="47" xr10:uidLastSave="{00000000-0000-0000-0000-000000000000}"/>
  <bookViews>
    <workbookView xWindow="-28920" yWindow="1710" windowWidth="29040" windowHeight="15840" xr2:uid="{00000000-000D-0000-FFFF-FFFF00000000}"/>
  </bookViews>
  <sheets>
    <sheet name="Exhibit C" sheetId="5" r:id="rId1"/>
  </sheets>
  <definedNames>
    <definedName name="_xlnm._FilterDatabase" localSheetId="0" hidden="1">'Exhibit C'!$A$3:$M$6</definedName>
    <definedName name="_xlnm.Print_Area" localSheetId="0">'Exhibit C'!$A$1:$M$8</definedName>
    <definedName name="_xlnm.Print_Titles" localSheetId="0">'Exhibit C'!$1:$3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5" l="1"/>
  <c r="I5" i="5" l="1"/>
  <c r="J5" i="5"/>
</calcChain>
</file>

<file path=xl/sharedStrings.xml><?xml version="1.0" encoding="utf-8"?>
<sst xmlns="http://schemas.openxmlformats.org/spreadsheetml/2006/main" count="26" uniqueCount="26">
  <si>
    <t>Tract Number</t>
  </si>
  <si>
    <t>Leased
Yes or No</t>
  </si>
  <si>
    <t>Township</t>
  </si>
  <si>
    <t>County</t>
  </si>
  <si>
    <t>Address</t>
  </si>
  <si>
    <t>City</t>
  </si>
  <si>
    <t>State</t>
  </si>
  <si>
    <t>Zip</t>
  </si>
  <si>
    <t>Ownership Dispute Parties</t>
  </si>
  <si>
    <t>Total Unit Acres:</t>
  </si>
  <si>
    <t>Tax Map 
Parcel ID</t>
  </si>
  <si>
    <t>Potential Decimal Interest in Tract</t>
  </si>
  <si>
    <t>Potential Tract Participation in Unit (Net)</t>
  </si>
  <si>
    <t>Total Acres Subject to Pending Ownership Litigation or Potential Adverse Ownership Claims:</t>
  </si>
  <si>
    <t>Exhibit C</t>
  </si>
  <si>
    <t>End of Exhibit C</t>
  </si>
  <si>
    <t>OH</t>
  </si>
  <si>
    <t>No</t>
  </si>
  <si>
    <t>22-0001134.000</t>
  </si>
  <si>
    <t>Madison</t>
  </si>
  <si>
    <t>Guernsey</t>
  </si>
  <si>
    <t>Presbyterian Church &amp; Cemetery Ohio
Attn: Ronald Morrison</t>
  </si>
  <si>
    <t>73165 Lodge Rd.</t>
  </si>
  <si>
    <t>Freeport</t>
  </si>
  <si>
    <t>All Parcels Subject to Pending Ownership Litigation or Potential Adverse Ownership Claims in the Proposed Gingerich North LND GR Unit</t>
  </si>
  <si>
    <t>Potential Surface Acres 
in Unit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</si>
</sst>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%"/>
    <numFmt numFmtId="166" formatCode="0.0000%"/>
  </numFmts>
  <fonts count="11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color rgb="FF9C0006"/>
      <name val="Arial"/>
      <family val="2"/>
    </font>
    <font>
      <sz val="11"/>
      <color indexed="8"/>
      <name val="Calibri"/>
      <family val="2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3">
    <xf numFmtId="0" fontId="0" fillId="0" borderId="0"/>
    <xf numFmtId="9" fontId="2" fillId="0" borderId="0" applyFont="0" applyFill="0" applyBorder="0" applyAlignment="0" applyProtection="0"/>
    <xf numFmtId="0" fontId="6" fillId="0" borderId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/>
    </xf>
    <xf numFmtId="165" fontId="10" fillId="0" borderId="0" xfId="0" applyNumberFormat="1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14" applyFont="1" applyAlignment="1">
      <alignment vertical="top" wrapText="1"/>
    </xf>
    <xf numFmtId="0" fontId="7" fillId="5" borderId="9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166" fontId="3" fillId="0" borderId="3" xfId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7" fillId="0" borderId="13" xfId="0" applyFont="1" applyBorder="1" applyAlignment="1">
      <alignment horizontal="right" vertical="top"/>
    </xf>
  </cellXfs>
  <cellStyles count="23">
    <cellStyle name="Bad 2" xfId="7" xr:uid="{00000000-0005-0000-0000-000000000000}"/>
    <cellStyle name="Comma 2" xfId="5" xr:uid="{00000000-0005-0000-0000-000001000000}"/>
    <cellStyle name="Comma 2 2" xfId="15" xr:uid="{00000000-0005-0000-0000-000002000000}"/>
    <cellStyle name="Comma 2 2 2" xfId="21" xr:uid="{00000000-0005-0000-0000-000003000000}"/>
    <cellStyle name="Comma 2 3" xfId="18" xr:uid="{00000000-0005-0000-0000-000004000000}"/>
    <cellStyle name="Neutral 2" xfId="13" xr:uid="{00000000-0005-0000-0000-000005000000}"/>
    <cellStyle name="Neutral 3" xfId="8" xr:uid="{00000000-0005-0000-0000-000006000000}"/>
    <cellStyle name="Normal" xfId="0" builtinId="0"/>
    <cellStyle name="Normal 2" xfId="3" xr:uid="{00000000-0005-0000-0000-000008000000}"/>
    <cellStyle name="Normal 2 2" xfId="10" xr:uid="{00000000-0005-0000-0000-000009000000}"/>
    <cellStyle name="Normal 2 257 2" xfId="6" xr:uid="{00000000-0005-0000-0000-00000A000000}"/>
    <cellStyle name="Normal 3" xfId="2" xr:uid="{00000000-0005-0000-0000-00000B000000}"/>
    <cellStyle name="Normal 3 2" xfId="14" xr:uid="{00000000-0005-0000-0000-00000C000000}"/>
    <cellStyle name="Normal 3 2 2" xfId="20" xr:uid="{00000000-0005-0000-0000-00000D000000}"/>
    <cellStyle name="Normal 3 3" xfId="17" xr:uid="{00000000-0005-0000-0000-00000E000000}"/>
    <cellStyle name="Normal 3 4" xfId="4" xr:uid="{00000000-0005-0000-0000-00000F000000}"/>
    <cellStyle name="Percent" xfId="1" builtinId="5"/>
    <cellStyle name="Percent 2" xfId="11" xr:uid="{00000000-0005-0000-0000-000011000000}"/>
    <cellStyle name="Percent 3" xfId="12" xr:uid="{00000000-0005-0000-0000-000012000000}"/>
    <cellStyle name="Percent 4" xfId="9" xr:uid="{00000000-0005-0000-0000-000013000000}"/>
    <cellStyle name="Percent 4 2" xfId="16" xr:uid="{00000000-0005-0000-0000-000014000000}"/>
    <cellStyle name="Percent 4 2 2" xfId="22" xr:uid="{00000000-0005-0000-0000-000015000000}"/>
    <cellStyle name="Percent 4 3" xfId="19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zoomScaleNormal="100" workbookViewId="0">
      <pane ySplit="3" topLeftCell="A4" activePane="bottomLeft" state="frozen"/>
      <selection pane="bottomLeft" activeCell="K18" sqref="K18"/>
    </sheetView>
  </sheetViews>
  <sheetFormatPr defaultColWidth="8.83203125" defaultRowHeight="15.5" x14ac:dyDescent="0.35"/>
  <cols>
    <col min="1" max="1" width="8.83203125" style="1" customWidth="1"/>
    <col min="2" max="2" width="51.83203125" style="3" customWidth="1"/>
    <col min="3" max="3" width="31.83203125" style="1" customWidth="1"/>
    <col min="4" max="4" width="16.75" style="1" customWidth="1"/>
    <col min="5" max="6" width="10.75" style="1" customWidth="1"/>
    <col min="7" max="7" width="10.5" style="1" customWidth="1"/>
    <col min="8" max="8" width="15" style="7" customWidth="1"/>
    <col min="9" max="9" width="14.5" style="1" customWidth="1"/>
    <col min="10" max="10" width="15.58203125" style="8" customWidth="1"/>
    <col min="11" max="11" width="16.58203125" style="1" customWidth="1"/>
    <col min="12" max="12" width="11.75" style="1" customWidth="1"/>
    <col min="13" max="13" width="10.5" style="1" customWidth="1"/>
    <col min="14" max="16384" width="8.83203125" style="2"/>
  </cols>
  <sheetData>
    <row r="1" spans="1:13" ht="18.5" customHeight="1" x14ac:dyDescent="0.3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8.5" customHeight="1" x14ac:dyDescent="0.35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s="3" customFormat="1" ht="52.5" customHeight="1" x14ac:dyDescent="0.35">
      <c r="A3" s="16" t="s">
        <v>0</v>
      </c>
      <c r="B3" s="16" t="s">
        <v>8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1</v>
      </c>
      <c r="H3" s="12" t="s">
        <v>11</v>
      </c>
      <c r="I3" s="12" t="s">
        <v>25</v>
      </c>
      <c r="J3" s="13" t="s">
        <v>12</v>
      </c>
      <c r="K3" s="16" t="s">
        <v>10</v>
      </c>
      <c r="L3" s="16" t="s">
        <v>2</v>
      </c>
      <c r="M3" s="16" t="s">
        <v>3</v>
      </c>
    </row>
    <row r="4" spans="1:13" s="3" customFormat="1" ht="34" customHeight="1" x14ac:dyDescent="0.35">
      <c r="A4" s="10">
        <v>45</v>
      </c>
      <c r="B4" s="10" t="s">
        <v>21</v>
      </c>
      <c r="C4" s="18" t="s">
        <v>22</v>
      </c>
      <c r="D4" s="18" t="s">
        <v>23</v>
      </c>
      <c r="E4" s="18" t="s">
        <v>16</v>
      </c>
      <c r="F4" s="18">
        <v>43973</v>
      </c>
      <c r="G4" s="10" t="s">
        <v>17</v>
      </c>
      <c r="H4" s="14">
        <v>1</v>
      </c>
      <c r="I4" s="14">
        <v>1.1240000000000001</v>
      </c>
      <c r="J4" s="23">
        <f>I4/$I$6</f>
        <v>1.3366265401231743E-3</v>
      </c>
      <c r="K4" s="10" t="s">
        <v>18</v>
      </c>
      <c r="L4" s="10" t="s">
        <v>19</v>
      </c>
      <c r="M4" s="10" t="s">
        <v>20</v>
      </c>
    </row>
    <row r="5" spans="1:13" ht="33.75" customHeight="1" x14ac:dyDescent="0.35">
      <c r="A5" s="22"/>
      <c r="B5" s="17"/>
      <c r="C5" s="17"/>
      <c r="D5" s="3"/>
      <c r="E5" s="29" t="s">
        <v>13</v>
      </c>
      <c r="F5" s="29"/>
      <c r="G5" s="29"/>
      <c r="H5" s="29"/>
      <c r="I5" s="15">
        <f>SUM(I4:I4)</f>
        <v>1.1240000000000001</v>
      </c>
      <c r="J5" s="24">
        <f>SUM(J4:J4)</f>
        <v>1.3366265401231743E-3</v>
      </c>
      <c r="K5" s="3"/>
      <c r="L5" s="19"/>
      <c r="M5" s="20"/>
    </row>
    <row r="6" spans="1:13" ht="18" customHeight="1" x14ac:dyDescent="0.35">
      <c r="A6" s="11"/>
      <c r="B6" s="17"/>
      <c r="C6" s="17"/>
      <c r="D6" s="3"/>
      <c r="E6" s="30" t="s">
        <v>9</v>
      </c>
      <c r="F6" s="30"/>
      <c r="G6" s="30"/>
      <c r="H6" s="30"/>
      <c r="I6" s="12">
        <v>840.923</v>
      </c>
      <c r="J6" s="4"/>
      <c r="K6" s="3"/>
      <c r="L6" s="3"/>
      <c r="M6" s="21"/>
    </row>
    <row r="7" spans="1:13" s="3" customFormat="1" x14ac:dyDescent="0.35">
      <c r="A7" s="9"/>
      <c r="H7" s="5"/>
      <c r="J7" s="6"/>
      <c r="L7" s="31"/>
      <c r="M7" s="32"/>
    </row>
    <row r="8" spans="1:13" s="3" customFormat="1" ht="18.5" customHeight="1" x14ac:dyDescent="0.35">
      <c r="A8" s="26" t="s">
        <v>15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s="3" customFormat="1" x14ac:dyDescent="0.35">
      <c r="H9" s="5"/>
      <c r="J9" s="4"/>
    </row>
    <row r="10" spans="1:13" s="3" customFormat="1" x14ac:dyDescent="0.35">
      <c r="H10" s="5"/>
      <c r="J10" s="4"/>
    </row>
    <row r="11" spans="1:13" s="3" customFormat="1" x14ac:dyDescent="0.35">
      <c r="H11" s="5"/>
      <c r="J11" s="4"/>
    </row>
  </sheetData>
  <autoFilter ref="A3:M6" xr:uid="{00000000-0009-0000-0000-000000000000}"/>
  <sortState xmlns:xlrd2="http://schemas.microsoft.com/office/spreadsheetml/2017/richdata2" ref="A4:M4">
    <sortCondition ref="A4"/>
  </sortState>
  <mergeCells count="6">
    <mergeCell ref="A1:M1"/>
    <mergeCell ref="A2:M2"/>
    <mergeCell ref="A8:M8"/>
    <mergeCell ref="E5:H5"/>
    <mergeCell ref="E6:H6"/>
    <mergeCell ref="L7:M7"/>
  </mergeCells>
  <pageMargins left="0.4" right="0.1" top="0.35" bottom="0.5" header="0" footer="0.3"/>
  <pageSetup paperSize="5" scale="70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6" ma:contentTypeDescription="Create a new document." ma:contentTypeScope="" ma:versionID="a0891a7758de4037c37f5fc5c89a8957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1809c19c115fc2abed268897cb25fc70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F50796-2E97-4E8A-ABD0-5EECFB8A06FB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3790ba3f-9e72-478e-b236-57daadaf436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9BAD598-17B3-4713-AC36-8FC02EADC0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C54C2A-1569-4062-8780-A64B2A6E36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2017-09-06T12:59:02Z</dcterms:created>
  <dcterms:modified xsi:type="dcterms:W3CDTF">2025-09-22T22:05:58Z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